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main\users\sigscg\My Documents\finansinės atskaitomybės\2018 m. administracijos\2018 III ketvirtis\FAR rinkinys\"/>
    </mc:Choice>
  </mc:AlternateContent>
  <bookViews>
    <workbookView xWindow="0" yWindow="0" windowWidth="21570" windowHeight="8160"/>
  </bookViews>
  <sheets>
    <sheet name="Lapas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" l="1"/>
  <c r="H47" i="1"/>
  <c r="H45" i="1"/>
  <c r="H44" i="1"/>
  <c r="H43" i="1"/>
  <c r="H41" i="1"/>
  <c r="H40" i="1"/>
  <c r="H37" i="1"/>
  <c r="H36" i="1"/>
  <c r="H35" i="1"/>
  <c r="H34" i="1"/>
  <c r="H33" i="1"/>
  <c r="H32" i="1"/>
  <c r="I31" i="1"/>
  <c r="H31" i="1"/>
  <c r="H28" i="1"/>
  <c r="H25" i="1"/>
  <c r="H24" i="1"/>
  <c r="H23" i="1"/>
  <c r="H22" i="1" s="1"/>
  <c r="H21" i="1" s="1"/>
  <c r="H46" i="1" s="1"/>
  <c r="H54" i="1" s="1"/>
  <c r="H56" i="1" s="1"/>
  <c r="I22" i="1"/>
  <c r="I21" i="1"/>
  <c r="I46" i="1" s="1"/>
  <c r="I54" i="1" s="1"/>
  <c r="I56" i="1" s="1"/>
</calcChain>
</file>

<file path=xl/sharedStrings.xml><?xml version="1.0" encoding="utf-8"?>
<sst xmlns="http://schemas.openxmlformats.org/spreadsheetml/2006/main" count="143" uniqueCount="111">
  <si>
    <t>3-iojo VSAFAS „Veiklos rezultatų ataskaita“</t>
  </si>
  <si>
    <t>2 priedas</t>
  </si>
  <si>
    <t>(Žemesniojo lygio viešojo sektoriaus subjektų, išskyrus mokesčių fondus ir išteklių fondus,</t>
  </si>
  <si>
    <t>veiklos rezultatų ataskaitos forma)</t>
  </si>
  <si>
    <t>(viešojo sektoriaus subjekto arba viešojo sektoriaus subjektų grupės pavadinimas)</t>
  </si>
  <si>
    <t>(viešojo sektoriaus subjekto, parengusio veiklos rezultatų ataskaitą arba konsoliduotąją veiklos rezultatų ataskaitą,  kodas, adresas)</t>
  </si>
  <si>
    <t>VEIKLOS REZULTATŲ ATASKAITA</t>
  </si>
  <si>
    <t xml:space="preserve">PAGAL </t>
  </si>
  <si>
    <t>2018 m. rugsėjo 30 d.</t>
  </si>
  <si>
    <t>DUOMENIS</t>
  </si>
  <si>
    <t>2018 m. lapkričio 6  d.</t>
  </si>
  <si>
    <t>(data)</t>
  </si>
  <si>
    <t>Pateikimo valiuta ir tikslumas: eurais arba tūkstančiais eurų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</si>
  <si>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</si>
  <si>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</si>
  <si>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</si>
  <si>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</si>
  <si>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</si>
  <si>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</si>
  <si>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</si>
  <si>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</si>
  <si>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</si>
  <si>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</si>
  <si>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</si>
  <si>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</si>
  <si>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</si>
  <si>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</si>
  <si>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</si>
  <si>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</si>
  <si>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</si>
  <si>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</si>
  <si>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</si>
  <si>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</si>
  <si>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</si>
  <si>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</si>
  <si>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</si>
  <si>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</si>
  <si>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</si>
  <si>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</si>
  <si>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</si>
  <si>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</si>
  <si>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</si>
  <si>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</si>
  <si>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</si>
  <si>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</si>
  <si>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</si>
  <si>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>IV.</t>
  </si>
  <si>
    <t xml:space="preserve">Komandiruočių </t>
  </si>
  <si>
    <t>KOMANDIRUOČIŲ</t>
  </si>
  <si>
    <t>V.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</si>
  <si>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</si>
  <si>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</si>
  <si>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</si>
  <si>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</si>
  <si>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</si>
  <si>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</si>
  <si>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</si>
  <si>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</si>
  <si>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</si>
  <si>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</si>
  <si>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</si>
  <si>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</si>
  <si>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</si>
  <si>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</si>
  <si>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</si>
  <si>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</si>
  <si>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</si>
  <si>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</si>
  <si>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</si>
  <si>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</si>
  <si>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</si>
  <si>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</si>
  <si>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</si>
  <si>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</si>
  <si>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</si>
  <si>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</si>
  <si>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</si>
  <si>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C.</t>
  </si>
  <si>
    <t>PAGRINDINĖS VEIKLOS PERVIRŠIS AR DEFICITAS</t>
  </si>
  <si>
    <t>D.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</si>
  <si>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</si>
  <si>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</si>
  <si>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</si>
  <si>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</si>
  <si>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</si>
  <si>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</si>
  <si>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</si>
  <si>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</si>
  <si>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</si>
  <si>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</si>
  <si>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</si>
  <si>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</si>
  <si>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</si>
  <si>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</si>
  <si>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</si>
  <si>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</si>
  <si>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</si>
  <si>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</si>
  <si>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</si>
  <si>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</si>
  <si>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</si>
  <si>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 xml:space="preserve">(viešojo sektoriaus subjekto vadovas arba jo įgaliotas administracijos vadovas)                    </t>
  </si>
  <si>
    <t xml:space="preserve"> (parašas)</t>
  </si>
  <si>
    <t>(vardas ir pavardė)</t>
  </si>
  <si>
    <t xml:space="preserve">(vyriausiasis buhalteris (buhalteris)                                                                               </t>
  </si>
  <si>
    <t xml:space="preserve">  (parašas)</t>
  </si>
  <si>
    <t>Joniškio rajono savivaldybės administracija</t>
  </si>
  <si>
    <t>Administracijos direktorius</t>
  </si>
  <si>
    <t>Aivaras Rudnickas</t>
  </si>
  <si>
    <t>Buhalterinės apskaitos skyriaus vedėja</t>
  </si>
  <si>
    <t>Sigutė Ščiglinskienė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</si>
</sst>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 &quot;m.&quot;\ mmmm\ d\ &quot;d.&quot;"/>
  </numFmts>
  <fonts count="11" x14ac:knownFonts="1">
    <font>
      <sz val="11"/>
      <color theme="1"/>
      <name val="Calibri"/>
      <family val="2"/>
      <charset val="186"/>
      <scheme val="minor"/>
    </font>
    <font>
      <sz val="10"/>
      <color indexed="8"/>
      <name val="Times New Roman"/>
      <charset val="1"/>
    </font>
    <font>
      <b/>
      <sz val="10"/>
      <color indexed="8"/>
      <name val="Times New Roman"/>
      <charset val="1"/>
    </font>
    <font>
      <sz val="12"/>
      <color indexed="8"/>
      <name val="Times New Roman"/>
      <charset val="1"/>
    </font>
    <font>
      <sz val="11"/>
      <color indexed="8"/>
      <name val="Times New Roman"/>
      <charset val="1"/>
    </font>
    <font>
      <b/>
      <sz val="12"/>
      <color indexed="8"/>
      <name val="Times New Roman"/>
      <charset val="1"/>
    </font>
    <font>
      <u/>
      <sz val="12"/>
      <color indexed="8"/>
      <name val="Times New Roman"/>
      <charset val="1"/>
    </font>
    <font>
      <u/>
      <sz val="10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i/>
      <sz val="11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49" fontId="5" fillId="0" borderId="4" xfId="0" applyNumberFormat="1" applyFont="1" applyBorder="1" applyAlignment="1" applyProtection="1">
      <alignment vertical="center" wrapText="1"/>
    </xf>
    <xf numFmtId="0" fontId="5" fillId="0" borderId="4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horizontal="center" vertical="center"/>
    </xf>
    <xf numFmtId="4" fontId="5" fillId="0" borderId="4" xfId="0" applyNumberFormat="1" applyFont="1" applyBorder="1" applyAlignment="1" applyProtection="1">
      <alignment horizontal="right" vertical="center"/>
    </xf>
    <xf numFmtId="49" fontId="3" fillId="0" borderId="4" xfId="0" applyNumberFormat="1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center" vertical="center"/>
    </xf>
    <xf numFmtId="4" fontId="3" fillId="0" borderId="4" xfId="0" applyNumberFormat="1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vertical="center"/>
    </xf>
    <xf numFmtId="49" fontId="5" fillId="0" borderId="4" xfId="0" applyNumberFormat="1" applyFont="1" applyBorder="1" applyAlignment="1" applyProtection="1">
      <alignment vertical="center"/>
    </xf>
    <xf numFmtId="0" fontId="5" fillId="0" borderId="4" xfId="0" applyFont="1" applyBorder="1" applyAlignment="1" applyProtection="1">
      <alignment horizontal="left" vertical="center"/>
    </xf>
    <xf numFmtId="49" fontId="3" fillId="0" borderId="4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justify"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gscg/My%20Documents/finansin&#279;s%20atskaitomyb&#279;s/2018%20m.%20administracijos/2018%20III%20ketvirtis/Administracija%20V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c.parama"/>
      <sheetName val="Administracija"/>
      <sheetName val="Suvestinė"/>
    </sheetNames>
    <sheetDataSet>
      <sheetData sheetId="0">
        <row r="18">
          <cell r="H18">
            <v>4712142.3600000003</v>
          </cell>
        </row>
        <row r="19">
          <cell r="H19">
            <v>1716575.43</v>
          </cell>
        </row>
        <row r="20">
          <cell r="H20">
            <v>118077.68</v>
          </cell>
        </row>
        <row r="27">
          <cell r="H27">
            <v>184359.5</v>
          </cell>
        </row>
        <row r="28">
          <cell r="H28">
            <v>5970.27</v>
          </cell>
        </row>
        <row r="29">
          <cell r="H29">
            <v>1973.84</v>
          </cell>
        </row>
        <row r="30">
          <cell r="H30">
            <v>57</v>
          </cell>
        </row>
        <row r="31">
          <cell r="H31">
            <v>513.01</v>
          </cell>
        </row>
        <row r="32">
          <cell r="H32">
            <v>780</v>
          </cell>
        </row>
        <row r="35">
          <cell r="H35">
            <v>2399.44</v>
          </cell>
        </row>
        <row r="36">
          <cell r="H36">
            <v>5906185.1699999999</v>
          </cell>
        </row>
        <row r="38">
          <cell r="H38">
            <v>415113.7</v>
          </cell>
        </row>
        <row r="39">
          <cell r="H39">
            <v>24034.98</v>
          </cell>
        </row>
        <row r="40">
          <cell r="H40">
            <v>5408.56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topLeftCell="A31" workbookViewId="0">
      <selection activeCell="M63" sqref="M63"/>
    </sheetView>
  </sheetViews>
  <sheetFormatPr defaultRowHeight="12.75" x14ac:dyDescent="0.2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9.140625" style="1" hidden="1" customWidth="1"/>
    <col min="6" max="6" width="11.7109375" style="1" customWidth="1"/>
    <col min="7" max="7" width="11.85546875" style="1" customWidth="1"/>
    <col min="8" max="9" width="16" style="1" customWidth="1"/>
    <col min="10" max="256" width="9.140625" style="1"/>
    <col min="257" max="257" width="8" style="1" customWidth="1"/>
    <col min="258" max="258" width="0" style="1" hidden="1" customWidth="1"/>
    <col min="259" max="259" width="30.140625" style="1" customWidth="1"/>
    <col min="260" max="260" width="18.28515625" style="1" customWidth="1"/>
    <col min="261" max="261" width="0" style="1" hidden="1" customWidth="1"/>
    <col min="262" max="262" width="11.7109375" style="1" customWidth="1"/>
    <col min="263" max="263" width="11.85546875" style="1" customWidth="1"/>
    <col min="264" max="265" width="16" style="1" customWidth="1"/>
    <col min="266" max="512" width="9.140625" style="1"/>
    <col min="513" max="513" width="8" style="1" customWidth="1"/>
    <col min="514" max="514" width="0" style="1" hidden="1" customWidth="1"/>
    <col min="515" max="515" width="30.140625" style="1" customWidth="1"/>
    <col min="516" max="516" width="18.28515625" style="1" customWidth="1"/>
    <col min="517" max="517" width="0" style="1" hidden="1" customWidth="1"/>
    <col min="518" max="518" width="11.7109375" style="1" customWidth="1"/>
    <col min="519" max="519" width="11.85546875" style="1" customWidth="1"/>
    <col min="520" max="521" width="16" style="1" customWidth="1"/>
    <col min="522" max="768" width="9.140625" style="1"/>
    <col min="769" max="769" width="8" style="1" customWidth="1"/>
    <col min="770" max="770" width="0" style="1" hidden="1" customWidth="1"/>
    <col min="771" max="771" width="30.140625" style="1" customWidth="1"/>
    <col min="772" max="772" width="18.28515625" style="1" customWidth="1"/>
    <col min="773" max="773" width="0" style="1" hidden="1" customWidth="1"/>
    <col min="774" max="774" width="11.7109375" style="1" customWidth="1"/>
    <col min="775" max="775" width="11.85546875" style="1" customWidth="1"/>
    <col min="776" max="777" width="16" style="1" customWidth="1"/>
    <col min="778" max="1024" width="9.140625" style="1"/>
    <col min="1025" max="1025" width="8" style="1" customWidth="1"/>
    <col min="1026" max="1026" width="0" style="1" hidden="1" customWidth="1"/>
    <col min="1027" max="1027" width="30.140625" style="1" customWidth="1"/>
    <col min="1028" max="1028" width="18.28515625" style="1" customWidth="1"/>
    <col min="1029" max="1029" width="0" style="1" hidden="1" customWidth="1"/>
    <col min="1030" max="1030" width="11.7109375" style="1" customWidth="1"/>
    <col min="1031" max="1031" width="11.85546875" style="1" customWidth="1"/>
    <col min="1032" max="1033" width="16" style="1" customWidth="1"/>
    <col min="1034" max="1280" width="9.140625" style="1"/>
    <col min="1281" max="1281" width="8" style="1" customWidth="1"/>
    <col min="1282" max="1282" width="0" style="1" hidden="1" customWidth="1"/>
    <col min="1283" max="1283" width="30.140625" style="1" customWidth="1"/>
    <col min="1284" max="1284" width="18.28515625" style="1" customWidth="1"/>
    <col min="1285" max="1285" width="0" style="1" hidden="1" customWidth="1"/>
    <col min="1286" max="1286" width="11.7109375" style="1" customWidth="1"/>
    <col min="1287" max="1287" width="11.85546875" style="1" customWidth="1"/>
    <col min="1288" max="1289" width="16" style="1" customWidth="1"/>
    <col min="1290" max="1536" width="9.140625" style="1"/>
    <col min="1537" max="1537" width="8" style="1" customWidth="1"/>
    <col min="1538" max="1538" width="0" style="1" hidden="1" customWidth="1"/>
    <col min="1539" max="1539" width="30.140625" style="1" customWidth="1"/>
    <col min="1540" max="1540" width="18.28515625" style="1" customWidth="1"/>
    <col min="1541" max="1541" width="0" style="1" hidden="1" customWidth="1"/>
    <col min="1542" max="1542" width="11.7109375" style="1" customWidth="1"/>
    <col min="1543" max="1543" width="11.85546875" style="1" customWidth="1"/>
    <col min="1544" max="1545" width="16" style="1" customWidth="1"/>
    <col min="1546" max="1792" width="9.140625" style="1"/>
    <col min="1793" max="1793" width="8" style="1" customWidth="1"/>
    <col min="1794" max="1794" width="0" style="1" hidden="1" customWidth="1"/>
    <col min="1795" max="1795" width="30.140625" style="1" customWidth="1"/>
    <col min="1796" max="1796" width="18.28515625" style="1" customWidth="1"/>
    <col min="1797" max="1797" width="0" style="1" hidden="1" customWidth="1"/>
    <col min="1798" max="1798" width="11.7109375" style="1" customWidth="1"/>
    <col min="1799" max="1799" width="11.85546875" style="1" customWidth="1"/>
    <col min="1800" max="1801" width="16" style="1" customWidth="1"/>
    <col min="1802" max="2048" width="9.140625" style="1"/>
    <col min="2049" max="2049" width="8" style="1" customWidth="1"/>
    <col min="2050" max="2050" width="0" style="1" hidden="1" customWidth="1"/>
    <col min="2051" max="2051" width="30.140625" style="1" customWidth="1"/>
    <col min="2052" max="2052" width="18.28515625" style="1" customWidth="1"/>
    <col min="2053" max="2053" width="0" style="1" hidden="1" customWidth="1"/>
    <col min="2054" max="2054" width="11.7109375" style="1" customWidth="1"/>
    <col min="2055" max="2055" width="11.85546875" style="1" customWidth="1"/>
    <col min="2056" max="2057" width="16" style="1" customWidth="1"/>
    <col min="2058" max="2304" width="9.140625" style="1"/>
    <col min="2305" max="2305" width="8" style="1" customWidth="1"/>
    <col min="2306" max="2306" width="0" style="1" hidden="1" customWidth="1"/>
    <col min="2307" max="2307" width="30.140625" style="1" customWidth="1"/>
    <col min="2308" max="2308" width="18.28515625" style="1" customWidth="1"/>
    <col min="2309" max="2309" width="0" style="1" hidden="1" customWidth="1"/>
    <col min="2310" max="2310" width="11.7109375" style="1" customWidth="1"/>
    <col min="2311" max="2311" width="11.85546875" style="1" customWidth="1"/>
    <col min="2312" max="2313" width="16" style="1" customWidth="1"/>
    <col min="2314" max="2560" width="9.140625" style="1"/>
    <col min="2561" max="2561" width="8" style="1" customWidth="1"/>
    <col min="2562" max="2562" width="0" style="1" hidden="1" customWidth="1"/>
    <col min="2563" max="2563" width="30.140625" style="1" customWidth="1"/>
    <col min="2564" max="2564" width="18.28515625" style="1" customWidth="1"/>
    <col min="2565" max="2565" width="0" style="1" hidden="1" customWidth="1"/>
    <col min="2566" max="2566" width="11.7109375" style="1" customWidth="1"/>
    <col min="2567" max="2567" width="11.85546875" style="1" customWidth="1"/>
    <col min="2568" max="2569" width="16" style="1" customWidth="1"/>
    <col min="2570" max="2816" width="9.140625" style="1"/>
    <col min="2817" max="2817" width="8" style="1" customWidth="1"/>
    <col min="2818" max="2818" width="0" style="1" hidden="1" customWidth="1"/>
    <col min="2819" max="2819" width="30.140625" style="1" customWidth="1"/>
    <col min="2820" max="2820" width="18.28515625" style="1" customWidth="1"/>
    <col min="2821" max="2821" width="0" style="1" hidden="1" customWidth="1"/>
    <col min="2822" max="2822" width="11.7109375" style="1" customWidth="1"/>
    <col min="2823" max="2823" width="11.85546875" style="1" customWidth="1"/>
    <col min="2824" max="2825" width="16" style="1" customWidth="1"/>
    <col min="2826" max="3072" width="9.140625" style="1"/>
    <col min="3073" max="3073" width="8" style="1" customWidth="1"/>
    <col min="3074" max="3074" width="0" style="1" hidden="1" customWidth="1"/>
    <col min="3075" max="3075" width="30.140625" style="1" customWidth="1"/>
    <col min="3076" max="3076" width="18.28515625" style="1" customWidth="1"/>
    <col min="3077" max="3077" width="0" style="1" hidden="1" customWidth="1"/>
    <col min="3078" max="3078" width="11.7109375" style="1" customWidth="1"/>
    <col min="3079" max="3079" width="11.85546875" style="1" customWidth="1"/>
    <col min="3080" max="3081" width="16" style="1" customWidth="1"/>
    <col min="3082" max="3328" width="9.140625" style="1"/>
    <col min="3329" max="3329" width="8" style="1" customWidth="1"/>
    <col min="3330" max="3330" width="0" style="1" hidden="1" customWidth="1"/>
    <col min="3331" max="3331" width="30.140625" style="1" customWidth="1"/>
    <col min="3332" max="3332" width="18.28515625" style="1" customWidth="1"/>
    <col min="3333" max="3333" width="0" style="1" hidden="1" customWidth="1"/>
    <col min="3334" max="3334" width="11.7109375" style="1" customWidth="1"/>
    <col min="3335" max="3335" width="11.85546875" style="1" customWidth="1"/>
    <col min="3336" max="3337" width="16" style="1" customWidth="1"/>
    <col min="3338" max="3584" width="9.140625" style="1"/>
    <col min="3585" max="3585" width="8" style="1" customWidth="1"/>
    <col min="3586" max="3586" width="0" style="1" hidden="1" customWidth="1"/>
    <col min="3587" max="3587" width="30.140625" style="1" customWidth="1"/>
    <col min="3588" max="3588" width="18.28515625" style="1" customWidth="1"/>
    <col min="3589" max="3589" width="0" style="1" hidden="1" customWidth="1"/>
    <col min="3590" max="3590" width="11.7109375" style="1" customWidth="1"/>
    <col min="3591" max="3591" width="11.85546875" style="1" customWidth="1"/>
    <col min="3592" max="3593" width="16" style="1" customWidth="1"/>
    <col min="3594" max="3840" width="9.140625" style="1"/>
    <col min="3841" max="3841" width="8" style="1" customWidth="1"/>
    <col min="3842" max="3842" width="0" style="1" hidden="1" customWidth="1"/>
    <col min="3843" max="3843" width="30.140625" style="1" customWidth="1"/>
    <col min="3844" max="3844" width="18.28515625" style="1" customWidth="1"/>
    <col min="3845" max="3845" width="0" style="1" hidden="1" customWidth="1"/>
    <col min="3846" max="3846" width="11.7109375" style="1" customWidth="1"/>
    <col min="3847" max="3847" width="11.85546875" style="1" customWidth="1"/>
    <col min="3848" max="3849" width="16" style="1" customWidth="1"/>
    <col min="3850" max="4096" width="9.140625" style="1"/>
    <col min="4097" max="4097" width="8" style="1" customWidth="1"/>
    <col min="4098" max="4098" width="0" style="1" hidden="1" customWidth="1"/>
    <col min="4099" max="4099" width="30.140625" style="1" customWidth="1"/>
    <col min="4100" max="4100" width="18.28515625" style="1" customWidth="1"/>
    <col min="4101" max="4101" width="0" style="1" hidden="1" customWidth="1"/>
    <col min="4102" max="4102" width="11.7109375" style="1" customWidth="1"/>
    <col min="4103" max="4103" width="11.85546875" style="1" customWidth="1"/>
    <col min="4104" max="4105" width="16" style="1" customWidth="1"/>
    <col min="4106" max="4352" width="9.140625" style="1"/>
    <col min="4353" max="4353" width="8" style="1" customWidth="1"/>
    <col min="4354" max="4354" width="0" style="1" hidden="1" customWidth="1"/>
    <col min="4355" max="4355" width="30.140625" style="1" customWidth="1"/>
    <col min="4356" max="4356" width="18.28515625" style="1" customWidth="1"/>
    <col min="4357" max="4357" width="0" style="1" hidden="1" customWidth="1"/>
    <col min="4358" max="4358" width="11.7109375" style="1" customWidth="1"/>
    <col min="4359" max="4359" width="11.85546875" style="1" customWidth="1"/>
    <col min="4360" max="4361" width="16" style="1" customWidth="1"/>
    <col min="4362" max="4608" width="9.140625" style="1"/>
    <col min="4609" max="4609" width="8" style="1" customWidth="1"/>
    <col min="4610" max="4610" width="0" style="1" hidden="1" customWidth="1"/>
    <col min="4611" max="4611" width="30.140625" style="1" customWidth="1"/>
    <col min="4612" max="4612" width="18.28515625" style="1" customWidth="1"/>
    <col min="4613" max="4613" width="0" style="1" hidden="1" customWidth="1"/>
    <col min="4614" max="4614" width="11.7109375" style="1" customWidth="1"/>
    <col min="4615" max="4615" width="11.85546875" style="1" customWidth="1"/>
    <col min="4616" max="4617" width="16" style="1" customWidth="1"/>
    <col min="4618" max="4864" width="9.140625" style="1"/>
    <col min="4865" max="4865" width="8" style="1" customWidth="1"/>
    <col min="4866" max="4866" width="0" style="1" hidden="1" customWidth="1"/>
    <col min="4867" max="4867" width="30.140625" style="1" customWidth="1"/>
    <col min="4868" max="4868" width="18.28515625" style="1" customWidth="1"/>
    <col min="4869" max="4869" width="0" style="1" hidden="1" customWidth="1"/>
    <col min="4870" max="4870" width="11.7109375" style="1" customWidth="1"/>
    <col min="4871" max="4871" width="11.85546875" style="1" customWidth="1"/>
    <col min="4872" max="4873" width="16" style="1" customWidth="1"/>
    <col min="4874" max="5120" width="9.140625" style="1"/>
    <col min="5121" max="5121" width="8" style="1" customWidth="1"/>
    <col min="5122" max="5122" width="0" style="1" hidden="1" customWidth="1"/>
    <col min="5123" max="5123" width="30.140625" style="1" customWidth="1"/>
    <col min="5124" max="5124" width="18.28515625" style="1" customWidth="1"/>
    <col min="5125" max="5125" width="0" style="1" hidden="1" customWidth="1"/>
    <col min="5126" max="5126" width="11.7109375" style="1" customWidth="1"/>
    <col min="5127" max="5127" width="11.85546875" style="1" customWidth="1"/>
    <col min="5128" max="5129" width="16" style="1" customWidth="1"/>
    <col min="5130" max="5376" width="9.140625" style="1"/>
    <col min="5377" max="5377" width="8" style="1" customWidth="1"/>
    <col min="5378" max="5378" width="0" style="1" hidden="1" customWidth="1"/>
    <col min="5379" max="5379" width="30.140625" style="1" customWidth="1"/>
    <col min="5380" max="5380" width="18.28515625" style="1" customWidth="1"/>
    <col min="5381" max="5381" width="0" style="1" hidden="1" customWidth="1"/>
    <col min="5382" max="5382" width="11.7109375" style="1" customWidth="1"/>
    <col min="5383" max="5383" width="11.85546875" style="1" customWidth="1"/>
    <col min="5384" max="5385" width="16" style="1" customWidth="1"/>
    <col min="5386" max="5632" width="9.140625" style="1"/>
    <col min="5633" max="5633" width="8" style="1" customWidth="1"/>
    <col min="5634" max="5634" width="0" style="1" hidden="1" customWidth="1"/>
    <col min="5635" max="5635" width="30.140625" style="1" customWidth="1"/>
    <col min="5636" max="5636" width="18.28515625" style="1" customWidth="1"/>
    <col min="5637" max="5637" width="0" style="1" hidden="1" customWidth="1"/>
    <col min="5638" max="5638" width="11.7109375" style="1" customWidth="1"/>
    <col min="5639" max="5639" width="11.85546875" style="1" customWidth="1"/>
    <col min="5640" max="5641" width="16" style="1" customWidth="1"/>
    <col min="5642" max="5888" width="9.140625" style="1"/>
    <col min="5889" max="5889" width="8" style="1" customWidth="1"/>
    <col min="5890" max="5890" width="0" style="1" hidden="1" customWidth="1"/>
    <col min="5891" max="5891" width="30.140625" style="1" customWidth="1"/>
    <col min="5892" max="5892" width="18.28515625" style="1" customWidth="1"/>
    <col min="5893" max="5893" width="0" style="1" hidden="1" customWidth="1"/>
    <col min="5894" max="5894" width="11.7109375" style="1" customWidth="1"/>
    <col min="5895" max="5895" width="11.85546875" style="1" customWidth="1"/>
    <col min="5896" max="5897" width="16" style="1" customWidth="1"/>
    <col min="5898" max="6144" width="9.140625" style="1"/>
    <col min="6145" max="6145" width="8" style="1" customWidth="1"/>
    <col min="6146" max="6146" width="0" style="1" hidden="1" customWidth="1"/>
    <col min="6147" max="6147" width="30.140625" style="1" customWidth="1"/>
    <col min="6148" max="6148" width="18.28515625" style="1" customWidth="1"/>
    <col min="6149" max="6149" width="0" style="1" hidden="1" customWidth="1"/>
    <col min="6150" max="6150" width="11.7109375" style="1" customWidth="1"/>
    <col min="6151" max="6151" width="11.85546875" style="1" customWidth="1"/>
    <col min="6152" max="6153" width="16" style="1" customWidth="1"/>
    <col min="6154" max="6400" width="9.140625" style="1"/>
    <col min="6401" max="6401" width="8" style="1" customWidth="1"/>
    <col min="6402" max="6402" width="0" style="1" hidden="1" customWidth="1"/>
    <col min="6403" max="6403" width="30.140625" style="1" customWidth="1"/>
    <col min="6404" max="6404" width="18.28515625" style="1" customWidth="1"/>
    <col min="6405" max="6405" width="0" style="1" hidden="1" customWidth="1"/>
    <col min="6406" max="6406" width="11.7109375" style="1" customWidth="1"/>
    <col min="6407" max="6407" width="11.85546875" style="1" customWidth="1"/>
    <col min="6408" max="6409" width="16" style="1" customWidth="1"/>
    <col min="6410" max="6656" width="9.140625" style="1"/>
    <col min="6657" max="6657" width="8" style="1" customWidth="1"/>
    <col min="6658" max="6658" width="0" style="1" hidden="1" customWidth="1"/>
    <col min="6659" max="6659" width="30.140625" style="1" customWidth="1"/>
    <col min="6660" max="6660" width="18.28515625" style="1" customWidth="1"/>
    <col min="6661" max="6661" width="0" style="1" hidden="1" customWidth="1"/>
    <col min="6662" max="6662" width="11.7109375" style="1" customWidth="1"/>
    <col min="6663" max="6663" width="11.85546875" style="1" customWidth="1"/>
    <col min="6664" max="6665" width="16" style="1" customWidth="1"/>
    <col min="6666" max="6912" width="9.140625" style="1"/>
    <col min="6913" max="6913" width="8" style="1" customWidth="1"/>
    <col min="6914" max="6914" width="0" style="1" hidden="1" customWidth="1"/>
    <col min="6915" max="6915" width="30.140625" style="1" customWidth="1"/>
    <col min="6916" max="6916" width="18.28515625" style="1" customWidth="1"/>
    <col min="6917" max="6917" width="0" style="1" hidden="1" customWidth="1"/>
    <col min="6918" max="6918" width="11.7109375" style="1" customWidth="1"/>
    <col min="6919" max="6919" width="11.85546875" style="1" customWidth="1"/>
    <col min="6920" max="6921" width="16" style="1" customWidth="1"/>
    <col min="6922" max="7168" width="9.140625" style="1"/>
    <col min="7169" max="7169" width="8" style="1" customWidth="1"/>
    <col min="7170" max="7170" width="0" style="1" hidden="1" customWidth="1"/>
    <col min="7171" max="7171" width="30.140625" style="1" customWidth="1"/>
    <col min="7172" max="7172" width="18.28515625" style="1" customWidth="1"/>
    <col min="7173" max="7173" width="0" style="1" hidden="1" customWidth="1"/>
    <col min="7174" max="7174" width="11.7109375" style="1" customWidth="1"/>
    <col min="7175" max="7175" width="11.85546875" style="1" customWidth="1"/>
    <col min="7176" max="7177" width="16" style="1" customWidth="1"/>
    <col min="7178" max="7424" width="9.140625" style="1"/>
    <col min="7425" max="7425" width="8" style="1" customWidth="1"/>
    <col min="7426" max="7426" width="0" style="1" hidden="1" customWidth="1"/>
    <col min="7427" max="7427" width="30.140625" style="1" customWidth="1"/>
    <col min="7428" max="7428" width="18.28515625" style="1" customWidth="1"/>
    <col min="7429" max="7429" width="0" style="1" hidden="1" customWidth="1"/>
    <col min="7430" max="7430" width="11.7109375" style="1" customWidth="1"/>
    <col min="7431" max="7431" width="11.85546875" style="1" customWidth="1"/>
    <col min="7432" max="7433" width="16" style="1" customWidth="1"/>
    <col min="7434" max="7680" width="9.140625" style="1"/>
    <col min="7681" max="7681" width="8" style="1" customWidth="1"/>
    <col min="7682" max="7682" width="0" style="1" hidden="1" customWidth="1"/>
    <col min="7683" max="7683" width="30.140625" style="1" customWidth="1"/>
    <col min="7684" max="7684" width="18.28515625" style="1" customWidth="1"/>
    <col min="7685" max="7685" width="0" style="1" hidden="1" customWidth="1"/>
    <col min="7686" max="7686" width="11.7109375" style="1" customWidth="1"/>
    <col min="7687" max="7687" width="11.85546875" style="1" customWidth="1"/>
    <col min="7688" max="7689" width="16" style="1" customWidth="1"/>
    <col min="7690" max="7936" width="9.140625" style="1"/>
    <col min="7937" max="7937" width="8" style="1" customWidth="1"/>
    <col min="7938" max="7938" width="0" style="1" hidden="1" customWidth="1"/>
    <col min="7939" max="7939" width="30.140625" style="1" customWidth="1"/>
    <col min="7940" max="7940" width="18.28515625" style="1" customWidth="1"/>
    <col min="7941" max="7941" width="0" style="1" hidden="1" customWidth="1"/>
    <col min="7942" max="7942" width="11.7109375" style="1" customWidth="1"/>
    <col min="7943" max="7943" width="11.85546875" style="1" customWidth="1"/>
    <col min="7944" max="7945" width="16" style="1" customWidth="1"/>
    <col min="7946" max="8192" width="9.140625" style="1"/>
    <col min="8193" max="8193" width="8" style="1" customWidth="1"/>
    <col min="8194" max="8194" width="0" style="1" hidden="1" customWidth="1"/>
    <col min="8195" max="8195" width="30.140625" style="1" customWidth="1"/>
    <col min="8196" max="8196" width="18.28515625" style="1" customWidth="1"/>
    <col min="8197" max="8197" width="0" style="1" hidden="1" customWidth="1"/>
    <col min="8198" max="8198" width="11.7109375" style="1" customWidth="1"/>
    <col min="8199" max="8199" width="11.85546875" style="1" customWidth="1"/>
    <col min="8200" max="8201" width="16" style="1" customWidth="1"/>
    <col min="8202" max="8448" width="9.140625" style="1"/>
    <col min="8449" max="8449" width="8" style="1" customWidth="1"/>
    <col min="8450" max="8450" width="0" style="1" hidden="1" customWidth="1"/>
    <col min="8451" max="8451" width="30.140625" style="1" customWidth="1"/>
    <col min="8452" max="8452" width="18.28515625" style="1" customWidth="1"/>
    <col min="8453" max="8453" width="0" style="1" hidden="1" customWidth="1"/>
    <col min="8454" max="8454" width="11.7109375" style="1" customWidth="1"/>
    <col min="8455" max="8455" width="11.85546875" style="1" customWidth="1"/>
    <col min="8456" max="8457" width="16" style="1" customWidth="1"/>
    <col min="8458" max="8704" width="9.140625" style="1"/>
    <col min="8705" max="8705" width="8" style="1" customWidth="1"/>
    <col min="8706" max="8706" width="0" style="1" hidden="1" customWidth="1"/>
    <col min="8707" max="8707" width="30.140625" style="1" customWidth="1"/>
    <col min="8708" max="8708" width="18.28515625" style="1" customWidth="1"/>
    <col min="8709" max="8709" width="0" style="1" hidden="1" customWidth="1"/>
    <col min="8710" max="8710" width="11.7109375" style="1" customWidth="1"/>
    <col min="8711" max="8711" width="11.85546875" style="1" customWidth="1"/>
    <col min="8712" max="8713" width="16" style="1" customWidth="1"/>
    <col min="8714" max="8960" width="9.140625" style="1"/>
    <col min="8961" max="8961" width="8" style="1" customWidth="1"/>
    <col min="8962" max="8962" width="0" style="1" hidden="1" customWidth="1"/>
    <col min="8963" max="8963" width="30.140625" style="1" customWidth="1"/>
    <col min="8964" max="8964" width="18.28515625" style="1" customWidth="1"/>
    <col min="8965" max="8965" width="0" style="1" hidden="1" customWidth="1"/>
    <col min="8966" max="8966" width="11.7109375" style="1" customWidth="1"/>
    <col min="8967" max="8967" width="11.85546875" style="1" customWidth="1"/>
    <col min="8968" max="8969" width="16" style="1" customWidth="1"/>
    <col min="8970" max="9216" width="9.140625" style="1"/>
    <col min="9217" max="9217" width="8" style="1" customWidth="1"/>
    <col min="9218" max="9218" width="0" style="1" hidden="1" customWidth="1"/>
    <col min="9219" max="9219" width="30.140625" style="1" customWidth="1"/>
    <col min="9220" max="9220" width="18.28515625" style="1" customWidth="1"/>
    <col min="9221" max="9221" width="0" style="1" hidden="1" customWidth="1"/>
    <col min="9222" max="9222" width="11.7109375" style="1" customWidth="1"/>
    <col min="9223" max="9223" width="11.85546875" style="1" customWidth="1"/>
    <col min="9224" max="9225" width="16" style="1" customWidth="1"/>
    <col min="9226" max="9472" width="9.140625" style="1"/>
    <col min="9473" max="9473" width="8" style="1" customWidth="1"/>
    <col min="9474" max="9474" width="0" style="1" hidden="1" customWidth="1"/>
    <col min="9475" max="9475" width="30.140625" style="1" customWidth="1"/>
    <col min="9476" max="9476" width="18.28515625" style="1" customWidth="1"/>
    <col min="9477" max="9477" width="0" style="1" hidden="1" customWidth="1"/>
    <col min="9478" max="9478" width="11.7109375" style="1" customWidth="1"/>
    <col min="9479" max="9479" width="11.85546875" style="1" customWidth="1"/>
    <col min="9480" max="9481" width="16" style="1" customWidth="1"/>
    <col min="9482" max="9728" width="9.140625" style="1"/>
    <col min="9729" max="9729" width="8" style="1" customWidth="1"/>
    <col min="9730" max="9730" width="0" style="1" hidden="1" customWidth="1"/>
    <col min="9731" max="9731" width="30.140625" style="1" customWidth="1"/>
    <col min="9732" max="9732" width="18.28515625" style="1" customWidth="1"/>
    <col min="9733" max="9733" width="0" style="1" hidden="1" customWidth="1"/>
    <col min="9734" max="9734" width="11.7109375" style="1" customWidth="1"/>
    <col min="9735" max="9735" width="11.85546875" style="1" customWidth="1"/>
    <col min="9736" max="9737" width="16" style="1" customWidth="1"/>
    <col min="9738" max="9984" width="9.140625" style="1"/>
    <col min="9985" max="9985" width="8" style="1" customWidth="1"/>
    <col min="9986" max="9986" width="0" style="1" hidden="1" customWidth="1"/>
    <col min="9987" max="9987" width="30.140625" style="1" customWidth="1"/>
    <col min="9988" max="9988" width="18.28515625" style="1" customWidth="1"/>
    <col min="9989" max="9989" width="0" style="1" hidden="1" customWidth="1"/>
    <col min="9990" max="9990" width="11.7109375" style="1" customWidth="1"/>
    <col min="9991" max="9991" width="11.85546875" style="1" customWidth="1"/>
    <col min="9992" max="9993" width="16" style="1" customWidth="1"/>
    <col min="9994" max="10240" width="9.140625" style="1"/>
    <col min="10241" max="10241" width="8" style="1" customWidth="1"/>
    <col min="10242" max="10242" width="0" style="1" hidden="1" customWidth="1"/>
    <col min="10243" max="10243" width="30.140625" style="1" customWidth="1"/>
    <col min="10244" max="10244" width="18.28515625" style="1" customWidth="1"/>
    <col min="10245" max="10245" width="0" style="1" hidden="1" customWidth="1"/>
    <col min="10246" max="10246" width="11.7109375" style="1" customWidth="1"/>
    <col min="10247" max="10247" width="11.85546875" style="1" customWidth="1"/>
    <col min="10248" max="10249" width="16" style="1" customWidth="1"/>
    <col min="10250" max="10496" width="9.140625" style="1"/>
    <col min="10497" max="10497" width="8" style="1" customWidth="1"/>
    <col min="10498" max="10498" width="0" style="1" hidden="1" customWidth="1"/>
    <col min="10499" max="10499" width="30.140625" style="1" customWidth="1"/>
    <col min="10500" max="10500" width="18.28515625" style="1" customWidth="1"/>
    <col min="10501" max="10501" width="0" style="1" hidden="1" customWidth="1"/>
    <col min="10502" max="10502" width="11.7109375" style="1" customWidth="1"/>
    <col min="10503" max="10503" width="11.85546875" style="1" customWidth="1"/>
    <col min="10504" max="10505" width="16" style="1" customWidth="1"/>
    <col min="10506" max="10752" width="9.140625" style="1"/>
    <col min="10753" max="10753" width="8" style="1" customWidth="1"/>
    <col min="10754" max="10754" width="0" style="1" hidden="1" customWidth="1"/>
    <col min="10755" max="10755" width="30.140625" style="1" customWidth="1"/>
    <col min="10756" max="10756" width="18.28515625" style="1" customWidth="1"/>
    <col min="10757" max="10757" width="0" style="1" hidden="1" customWidth="1"/>
    <col min="10758" max="10758" width="11.7109375" style="1" customWidth="1"/>
    <col min="10759" max="10759" width="11.85546875" style="1" customWidth="1"/>
    <col min="10760" max="10761" width="16" style="1" customWidth="1"/>
    <col min="10762" max="11008" width="9.140625" style="1"/>
    <col min="11009" max="11009" width="8" style="1" customWidth="1"/>
    <col min="11010" max="11010" width="0" style="1" hidden="1" customWidth="1"/>
    <col min="11011" max="11011" width="30.140625" style="1" customWidth="1"/>
    <col min="11012" max="11012" width="18.28515625" style="1" customWidth="1"/>
    <col min="11013" max="11013" width="0" style="1" hidden="1" customWidth="1"/>
    <col min="11014" max="11014" width="11.7109375" style="1" customWidth="1"/>
    <col min="11015" max="11015" width="11.85546875" style="1" customWidth="1"/>
    <col min="11016" max="11017" width="16" style="1" customWidth="1"/>
    <col min="11018" max="11264" width="9.140625" style="1"/>
    <col min="11265" max="11265" width="8" style="1" customWidth="1"/>
    <col min="11266" max="11266" width="0" style="1" hidden="1" customWidth="1"/>
    <col min="11267" max="11267" width="30.140625" style="1" customWidth="1"/>
    <col min="11268" max="11268" width="18.28515625" style="1" customWidth="1"/>
    <col min="11269" max="11269" width="0" style="1" hidden="1" customWidth="1"/>
    <col min="11270" max="11270" width="11.7109375" style="1" customWidth="1"/>
    <col min="11271" max="11271" width="11.85546875" style="1" customWidth="1"/>
    <col min="11272" max="11273" width="16" style="1" customWidth="1"/>
    <col min="11274" max="11520" width="9.140625" style="1"/>
    <col min="11521" max="11521" width="8" style="1" customWidth="1"/>
    <col min="11522" max="11522" width="0" style="1" hidden="1" customWidth="1"/>
    <col min="11523" max="11523" width="30.140625" style="1" customWidth="1"/>
    <col min="11524" max="11524" width="18.28515625" style="1" customWidth="1"/>
    <col min="11525" max="11525" width="0" style="1" hidden="1" customWidth="1"/>
    <col min="11526" max="11526" width="11.7109375" style="1" customWidth="1"/>
    <col min="11527" max="11527" width="11.85546875" style="1" customWidth="1"/>
    <col min="11528" max="11529" width="16" style="1" customWidth="1"/>
    <col min="11530" max="11776" width="9.140625" style="1"/>
    <col min="11777" max="11777" width="8" style="1" customWidth="1"/>
    <col min="11778" max="11778" width="0" style="1" hidden="1" customWidth="1"/>
    <col min="11779" max="11779" width="30.140625" style="1" customWidth="1"/>
    <col min="11780" max="11780" width="18.28515625" style="1" customWidth="1"/>
    <col min="11781" max="11781" width="0" style="1" hidden="1" customWidth="1"/>
    <col min="11782" max="11782" width="11.7109375" style="1" customWidth="1"/>
    <col min="11783" max="11783" width="11.85546875" style="1" customWidth="1"/>
    <col min="11784" max="11785" width="16" style="1" customWidth="1"/>
    <col min="11786" max="12032" width="9.140625" style="1"/>
    <col min="12033" max="12033" width="8" style="1" customWidth="1"/>
    <col min="12034" max="12034" width="0" style="1" hidden="1" customWidth="1"/>
    <col min="12035" max="12035" width="30.140625" style="1" customWidth="1"/>
    <col min="12036" max="12036" width="18.28515625" style="1" customWidth="1"/>
    <col min="12037" max="12037" width="0" style="1" hidden="1" customWidth="1"/>
    <col min="12038" max="12038" width="11.7109375" style="1" customWidth="1"/>
    <col min="12039" max="12039" width="11.85546875" style="1" customWidth="1"/>
    <col min="12040" max="12041" width="16" style="1" customWidth="1"/>
    <col min="12042" max="12288" width="9.140625" style="1"/>
    <col min="12289" max="12289" width="8" style="1" customWidth="1"/>
    <col min="12290" max="12290" width="0" style="1" hidden="1" customWidth="1"/>
    <col min="12291" max="12291" width="30.140625" style="1" customWidth="1"/>
    <col min="12292" max="12292" width="18.28515625" style="1" customWidth="1"/>
    <col min="12293" max="12293" width="0" style="1" hidden="1" customWidth="1"/>
    <col min="12294" max="12294" width="11.7109375" style="1" customWidth="1"/>
    <col min="12295" max="12295" width="11.85546875" style="1" customWidth="1"/>
    <col min="12296" max="12297" width="16" style="1" customWidth="1"/>
    <col min="12298" max="12544" width="9.140625" style="1"/>
    <col min="12545" max="12545" width="8" style="1" customWidth="1"/>
    <col min="12546" max="12546" width="0" style="1" hidden="1" customWidth="1"/>
    <col min="12547" max="12547" width="30.140625" style="1" customWidth="1"/>
    <col min="12548" max="12548" width="18.28515625" style="1" customWidth="1"/>
    <col min="12549" max="12549" width="0" style="1" hidden="1" customWidth="1"/>
    <col min="12550" max="12550" width="11.7109375" style="1" customWidth="1"/>
    <col min="12551" max="12551" width="11.85546875" style="1" customWidth="1"/>
    <col min="12552" max="12553" width="16" style="1" customWidth="1"/>
    <col min="12554" max="12800" width="9.140625" style="1"/>
    <col min="12801" max="12801" width="8" style="1" customWidth="1"/>
    <col min="12802" max="12802" width="0" style="1" hidden="1" customWidth="1"/>
    <col min="12803" max="12803" width="30.140625" style="1" customWidth="1"/>
    <col min="12804" max="12804" width="18.28515625" style="1" customWidth="1"/>
    <col min="12805" max="12805" width="0" style="1" hidden="1" customWidth="1"/>
    <col min="12806" max="12806" width="11.7109375" style="1" customWidth="1"/>
    <col min="12807" max="12807" width="11.85546875" style="1" customWidth="1"/>
    <col min="12808" max="12809" width="16" style="1" customWidth="1"/>
    <col min="12810" max="13056" width="9.140625" style="1"/>
    <col min="13057" max="13057" width="8" style="1" customWidth="1"/>
    <col min="13058" max="13058" width="0" style="1" hidden="1" customWidth="1"/>
    <col min="13059" max="13059" width="30.140625" style="1" customWidth="1"/>
    <col min="13060" max="13060" width="18.28515625" style="1" customWidth="1"/>
    <col min="13061" max="13061" width="0" style="1" hidden="1" customWidth="1"/>
    <col min="13062" max="13062" width="11.7109375" style="1" customWidth="1"/>
    <col min="13063" max="13063" width="11.85546875" style="1" customWidth="1"/>
    <col min="13064" max="13065" width="16" style="1" customWidth="1"/>
    <col min="13066" max="13312" width="9.140625" style="1"/>
    <col min="13313" max="13313" width="8" style="1" customWidth="1"/>
    <col min="13314" max="13314" width="0" style="1" hidden="1" customWidth="1"/>
    <col min="13315" max="13315" width="30.140625" style="1" customWidth="1"/>
    <col min="13316" max="13316" width="18.28515625" style="1" customWidth="1"/>
    <col min="13317" max="13317" width="0" style="1" hidden="1" customWidth="1"/>
    <col min="13318" max="13318" width="11.7109375" style="1" customWidth="1"/>
    <col min="13319" max="13319" width="11.85546875" style="1" customWidth="1"/>
    <col min="13320" max="13321" width="16" style="1" customWidth="1"/>
    <col min="13322" max="13568" width="9.140625" style="1"/>
    <col min="13569" max="13569" width="8" style="1" customWidth="1"/>
    <col min="13570" max="13570" width="0" style="1" hidden="1" customWidth="1"/>
    <col min="13571" max="13571" width="30.140625" style="1" customWidth="1"/>
    <col min="13572" max="13572" width="18.28515625" style="1" customWidth="1"/>
    <col min="13573" max="13573" width="0" style="1" hidden="1" customWidth="1"/>
    <col min="13574" max="13574" width="11.7109375" style="1" customWidth="1"/>
    <col min="13575" max="13575" width="11.85546875" style="1" customWidth="1"/>
    <col min="13576" max="13577" width="16" style="1" customWidth="1"/>
    <col min="13578" max="13824" width="9.140625" style="1"/>
    <col min="13825" max="13825" width="8" style="1" customWidth="1"/>
    <col min="13826" max="13826" width="0" style="1" hidden="1" customWidth="1"/>
    <col min="13827" max="13827" width="30.140625" style="1" customWidth="1"/>
    <col min="13828" max="13828" width="18.28515625" style="1" customWidth="1"/>
    <col min="13829" max="13829" width="0" style="1" hidden="1" customWidth="1"/>
    <col min="13830" max="13830" width="11.7109375" style="1" customWidth="1"/>
    <col min="13831" max="13831" width="11.85546875" style="1" customWidth="1"/>
    <col min="13832" max="13833" width="16" style="1" customWidth="1"/>
    <col min="13834" max="14080" width="9.140625" style="1"/>
    <col min="14081" max="14081" width="8" style="1" customWidth="1"/>
    <col min="14082" max="14082" width="0" style="1" hidden="1" customWidth="1"/>
    <col min="14083" max="14083" width="30.140625" style="1" customWidth="1"/>
    <col min="14084" max="14084" width="18.28515625" style="1" customWidth="1"/>
    <col min="14085" max="14085" width="0" style="1" hidden="1" customWidth="1"/>
    <col min="14086" max="14086" width="11.7109375" style="1" customWidth="1"/>
    <col min="14087" max="14087" width="11.85546875" style="1" customWidth="1"/>
    <col min="14088" max="14089" width="16" style="1" customWidth="1"/>
    <col min="14090" max="14336" width="9.140625" style="1"/>
    <col min="14337" max="14337" width="8" style="1" customWidth="1"/>
    <col min="14338" max="14338" width="0" style="1" hidden="1" customWidth="1"/>
    <col min="14339" max="14339" width="30.140625" style="1" customWidth="1"/>
    <col min="14340" max="14340" width="18.28515625" style="1" customWidth="1"/>
    <col min="14341" max="14341" width="0" style="1" hidden="1" customWidth="1"/>
    <col min="14342" max="14342" width="11.7109375" style="1" customWidth="1"/>
    <col min="14343" max="14343" width="11.85546875" style="1" customWidth="1"/>
    <col min="14344" max="14345" width="16" style="1" customWidth="1"/>
    <col min="14346" max="14592" width="9.140625" style="1"/>
    <col min="14593" max="14593" width="8" style="1" customWidth="1"/>
    <col min="14594" max="14594" width="0" style="1" hidden="1" customWidth="1"/>
    <col min="14595" max="14595" width="30.140625" style="1" customWidth="1"/>
    <col min="14596" max="14596" width="18.28515625" style="1" customWidth="1"/>
    <col min="14597" max="14597" width="0" style="1" hidden="1" customWidth="1"/>
    <col min="14598" max="14598" width="11.7109375" style="1" customWidth="1"/>
    <col min="14599" max="14599" width="11.85546875" style="1" customWidth="1"/>
    <col min="14600" max="14601" width="16" style="1" customWidth="1"/>
    <col min="14602" max="14848" width="9.140625" style="1"/>
    <col min="14849" max="14849" width="8" style="1" customWidth="1"/>
    <col min="14850" max="14850" width="0" style="1" hidden="1" customWidth="1"/>
    <col min="14851" max="14851" width="30.140625" style="1" customWidth="1"/>
    <col min="14852" max="14852" width="18.28515625" style="1" customWidth="1"/>
    <col min="14853" max="14853" width="0" style="1" hidden="1" customWidth="1"/>
    <col min="14854" max="14854" width="11.7109375" style="1" customWidth="1"/>
    <col min="14855" max="14855" width="11.85546875" style="1" customWidth="1"/>
    <col min="14856" max="14857" width="16" style="1" customWidth="1"/>
    <col min="14858" max="15104" width="9.140625" style="1"/>
    <col min="15105" max="15105" width="8" style="1" customWidth="1"/>
    <col min="15106" max="15106" width="0" style="1" hidden="1" customWidth="1"/>
    <col min="15107" max="15107" width="30.140625" style="1" customWidth="1"/>
    <col min="15108" max="15108" width="18.28515625" style="1" customWidth="1"/>
    <col min="15109" max="15109" width="0" style="1" hidden="1" customWidth="1"/>
    <col min="15110" max="15110" width="11.7109375" style="1" customWidth="1"/>
    <col min="15111" max="15111" width="11.85546875" style="1" customWidth="1"/>
    <col min="15112" max="15113" width="16" style="1" customWidth="1"/>
    <col min="15114" max="15360" width="9.140625" style="1"/>
    <col min="15361" max="15361" width="8" style="1" customWidth="1"/>
    <col min="15362" max="15362" width="0" style="1" hidden="1" customWidth="1"/>
    <col min="15363" max="15363" width="30.140625" style="1" customWidth="1"/>
    <col min="15364" max="15364" width="18.28515625" style="1" customWidth="1"/>
    <col min="15365" max="15365" width="0" style="1" hidden="1" customWidth="1"/>
    <col min="15366" max="15366" width="11.7109375" style="1" customWidth="1"/>
    <col min="15367" max="15367" width="11.85546875" style="1" customWidth="1"/>
    <col min="15368" max="15369" width="16" style="1" customWidth="1"/>
    <col min="15370" max="15616" width="9.140625" style="1"/>
    <col min="15617" max="15617" width="8" style="1" customWidth="1"/>
    <col min="15618" max="15618" width="0" style="1" hidden="1" customWidth="1"/>
    <col min="15619" max="15619" width="30.140625" style="1" customWidth="1"/>
    <col min="15620" max="15620" width="18.28515625" style="1" customWidth="1"/>
    <col min="15621" max="15621" width="0" style="1" hidden="1" customWidth="1"/>
    <col min="15622" max="15622" width="11.7109375" style="1" customWidth="1"/>
    <col min="15623" max="15623" width="11.85546875" style="1" customWidth="1"/>
    <col min="15624" max="15625" width="16" style="1" customWidth="1"/>
    <col min="15626" max="15872" width="9.140625" style="1"/>
    <col min="15873" max="15873" width="8" style="1" customWidth="1"/>
    <col min="15874" max="15874" width="0" style="1" hidden="1" customWidth="1"/>
    <col min="15875" max="15875" width="30.140625" style="1" customWidth="1"/>
    <col min="15876" max="15876" width="18.28515625" style="1" customWidth="1"/>
    <col min="15877" max="15877" width="0" style="1" hidden="1" customWidth="1"/>
    <col min="15878" max="15878" width="11.7109375" style="1" customWidth="1"/>
    <col min="15879" max="15879" width="11.85546875" style="1" customWidth="1"/>
    <col min="15880" max="15881" width="16" style="1" customWidth="1"/>
    <col min="15882" max="16128" width="9.140625" style="1"/>
    <col min="16129" max="16129" width="8" style="1" customWidth="1"/>
    <col min="16130" max="16130" width="0" style="1" hidden="1" customWidth="1"/>
    <col min="16131" max="16131" width="30.140625" style="1" customWidth="1"/>
    <col min="16132" max="16132" width="18.28515625" style="1" customWidth="1"/>
    <col min="16133" max="16133" width="0" style="1" hidden="1" customWidth="1"/>
    <col min="16134" max="16134" width="11.7109375" style="1" customWidth="1"/>
    <col min="16135" max="16135" width="11.85546875" style="1" customWidth="1"/>
    <col min="16136" max="16137" width="16" style="1" customWidth="1"/>
    <col min="16138" max="16384" width="9.140625" style="1"/>
  </cols>
  <sheetData>
    <row r="1" spans="1:9" ht="12.75" customHeight="1" x14ac:dyDescent="0.25">
      <c r="G1" s="2"/>
      <c r="H1" s="2"/>
    </row>
    <row r="2" spans="1:9" ht="15.75" customHeight="1" x14ac:dyDescent="0.25">
      <c r="D2" s="3"/>
      <c r="G2" s="4" t="s">
        <v>0</v>
      </c>
      <c r="H2" s="5"/>
      <c r="I2" s="5"/>
    </row>
    <row r="3" spans="1:9" ht="15.75" customHeight="1" x14ac:dyDescent="0.25">
      <c r="G3" s="4" t="s">
        <v>1</v>
      </c>
      <c r="H3" s="5"/>
      <c r="I3" s="5"/>
    </row>
    <row r="4" spans="1:9" ht="12.75" customHeight="1" x14ac:dyDescent="0.25"/>
    <row r="5" spans="1:9" ht="15.75" customHeight="1" x14ac:dyDescent="0.25">
      <c r="A5" s="61" t="s">
        <v>2</v>
      </c>
      <c r="B5" s="55"/>
      <c r="C5" s="55"/>
      <c r="D5" s="55"/>
      <c r="E5" s="55"/>
      <c r="F5" s="55"/>
      <c r="G5" s="55"/>
      <c r="H5" s="55"/>
      <c r="I5" s="55"/>
    </row>
    <row r="6" spans="1:9" ht="15.75" customHeight="1" x14ac:dyDescent="0.25">
      <c r="A6" s="61" t="s">
        <v>3</v>
      </c>
      <c r="B6" s="55"/>
      <c r="C6" s="55"/>
      <c r="D6" s="55"/>
      <c r="E6" s="55"/>
      <c r="F6" s="55"/>
      <c r="G6" s="55"/>
      <c r="H6" s="55"/>
      <c r="I6" s="55"/>
    </row>
    <row r="7" spans="1:9" ht="15.75" customHeight="1" x14ac:dyDescent="0.25">
      <c r="A7" s="62" t="s">
        <v>106</v>
      </c>
      <c r="B7" s="63"/>
      <c r="C7" s="63"/>
      <c r="D7" s="63"/>
      <c r="E7" s="63"/>
      <c r="F7" s="63"/>
      <c r="G7" s="63"/>
      <c r="H7" s="63"/>
      <c r="I7" s="63"/>
    </row>
    <row r="8" spans="1:9" s="6" customFormat="1" ht="11.25" customHeight="1" x14ac:dyDescent="0.25">
      <c r="A8" s="64" t="s">
        <v>4</v>
      </c>
      <c r="B8" s="65"/>
      <c r="C8" s="65"/>
      <c r="D8" s="65"/>
      <c r="E8" s="65"/>
      <c r="F8" s="65"/>
      <c r="G8" s="65"/>
      <c r="H8" s="65"/>
      <c r="I8" s="65"/>
    </row>
    <row r="9" spans="1:9" ht="15.75" customHeight="1" x14ac:dyDescent="0.25">
      <c r="A9" s="62"/>
      <c r="B9" s="66"/>
      <c r="C9" s="66"/>
      <c r="D9" s="66"/>
      <c r="E9" s="66"/>
      <c r="F9" s="66"/>
      <c r="G9" s="66"/>
      <c r="H9" s="66"/>
      <c r="I9" s="66"/>
    </row>
    <row r="10" spans="1:9" s="6" customFormat="1" ht="11.25" customHeight="1" x14ac:dyDescent="0.25">
      <c r="A10" s="64" t="s">
        <v>5</v>
      </c>
      <c r="B10" s="65"/>
      <c r="C10" s="65"/>
      <c r="D10" s="65"/>
      <c r="E10" s="65"/>
      <c r="F10" s="65"/>
      <c r="G10" s="65"/>
      <c r="H10" s="65"/>
      <c r="I10" s="65"/>
    </row>
    <row r="11" spans="1:9" ht="12.75" customHeight="1" x14ac:dyDescent="0.25">
      <c r="A11" s="54"/>
      <c r="B11" s="55"/>
      <c r="C11" s="55"/>
      <c r="D11" s="55"/>
      <c r="E11" s="55"/>
      <c r="F11" s="55"/>
      <c r="G11" s="55"/>
      <c r="H11" s="55"/>
      <c r="I11" s="55"/>
    </row>
    <row r="12" spans="1:9" ht="15" customHeight="1" x14ac:dyDescent="0.25">
      <c r="A12" s="56"/>
      <c r="B12" s="50"/>
      <c r="C12" s="50"/>
      <c r="D12" s="50"/>
      <c r="E12" s="50"/>
      <c r="F12" s="50"/>
      <c r="G12" s="50"/>
      <c r="H12" s="50"/>
      <c r="I12" s="50"/>
    </row>
    <row r="13" spans="1:9" ht="14.25" customHeight="1" x14ac:dyDescent="0.25">
      <c r="A13" s="57" t="s">
        <v>6</v>
      </c>
      <c r="B13" s="58"/>
      <c r="C13" s="58"/>
      <c r="D13" s="58"/>
      <c r="E13" s="58"/>
      <c r="F13" s="58"/>
      <c r="G13" s="58"/>
      <c r="H13" s="58"/>
      <c r="I13" s="58"/>
    </row>
    <row r="14" spans="1:9" ht="15" customHeight="1" x14ac:dyDescent="0.25">
      <c r="A14" s="49"/>
      <c r="B14" s="50"/>
      <c r="C14" s="50"/>
      <c r="D14" s="50"/>
      <c r="E14" s="50"/>
      <c r="F14" s="50"/>
      <c r="G14" s="50"/>
      <c r="H14" s="50"/>
      <c r="I14" s="50"/>
    </row>
    <row r="15" spans="1:9" ht="14.25" customHeight="1" x14ac:dyDescent="0.25">
      <c r="A15" s="59" t="s">
        <v>7</v>
      </c>
      <c r="B15" s="59"/>
      <c r="C15" s="59"/>
      <c r="D15" s="60" t="s">
        <v>8</v>
      </c>
      <c r="E15" s="60"/>
      <c r="F15" s="60"/>
      <c r="G15" s="7" t="s">
        <v>9</v>
      </c>
      <c r="H15" s="7"/>
      <c r="I15" s="7"/>
    </row>
    <row r="16" spans="1:9" ht="9.75" customHeight="1" x14ac:dyDescent="0.25">
      <c r="A16" s="8"/>
      <c r="B16" s="4"/>
      <c r="C16" s="4"/>
      <c r="D16" s="4"/>
      <c r="E16" s="4"/>
      <c r="F16" s="4"/>
      <c r="G16" s="4"/>
      <c r="H16" s="4"/>
      <c r="I16" s="4"/>
    </row>
    <row r="17" spans="1:9" ht="15" customHeight="1" x14ac:dyDescent="0.25">
      <c r="A17" s="49" t="s">
        <v>10</v>
      </c>
      <c r="B17" s="50"/>
      <c r="C17" s="50"/>
      <c r="D17" s="50"/>
      <c r="E17" s="50"/>
      <c r="F17" s="50"/>
      <c r="G17" s="50"/>
      <c r="H17" s="50"/>
      <c r="I17" s="50"/>
    </row>
    <row r="18" spans="1:9" ht="15" customHeight="1" x14ac:dyDescent="0.25">
      <c r="A18" s="49" t="s">
        <v>11</v>
      </c>
      <c r="B18" s="50"/>
      <c r="C18" s="50"/>
      <c r="D18" s="50"/>
      <c r="E18" s="50"/>
      <c r="F18" s="50"/>
      <c r="G18" s="50"/>
      <c r="H18" s="50"/>
      <c r="I18" s="50"/>
    </row>
    <row r="19" spans="1:9" s="4" customFormat="1" ht="15" customHeight="1" x14ac:dyDescent="0.25">
      <c r="A19" s="51" t="s">
        <v>12</v>
      </c>
      <c r="B19" s="50"/>
      <c r="C19" s="50"/>
      <c r="D19" s="50"/>
      <c r="E19" s="50"/>
      <c r="F19" s="50"/>
      <c r="G19" s="50"/>
      <c r="H19" s="50"/>
      <c r="I19" s="50"/>
    </row>
    <row r="20" spans="1:9" s="10" customFormat="1" ht="50.25" customHeight="1" x14ac:dyDescent="0.25">
      <c r="A20" s="52" t="s">
        <v>13</v>
      </c>
      <c r="B20" s="53"/>
      <c r="C20" s="52" t="s">
        <v>14</v>
      </c>
      <c r="D20" s="45"/>
      <c r="E20" s="45"/>
      <c r="F20" s="46"/>
      <c r="G20" s="9" t="s">
        <v>15</v>
      </c>
      <c r="H20" s="9" t="s">
        <v>16</v>
      </c>
      <c r="I20" s="9" t="s">
        <v>17</v>
      </c>
    </row>
    <row r="21" spans="1:9" s="2" customFormat="1" ht="15.75" customHeight="1" x14ac:dyDescent="0.25">
      <c r="A21" s="11" t="s">
        <v>18</v>
      </c>
      <c r="B21" s="12" t="s">
        <v>19</v>
      </c>
      <c r="C21" s="41" t="s">
        <v>19</v>
      </c>
      <c r="D21" s="39"/>
      <c r="E21" s="39"/>
      <c r="F21" s="40"/>
      <c r="G21" s="13"/>
      <c r="H21" s="14">
        <f>SUM(H22,H27,H28)</f>
        <v>12386059.770000001</v>
      </c>
      <c r="I21" s="14">
        <f>SUM(I22,I27,I28)</f>
        <v>10163006.16</v>
      </c>
    </row>
    <row r="22" spans="1:9" ht="15.75" customHeight="1" x14ac:dyDescent="0.25">
      <c r="A22" s="15" t="s">
        <v>20</v>
      </c>
      <c r="B22" s="16" t="s">
        <v>21</v>
      </c>
      <c r="C22" s="43" t="s">
        <v>21</v>
      </c>
      <c r="D22" s="47"/>
      <c r="E22" s="47"/>
      <c r="F22" s="48"/>
      <c r="G22" s="17"/>
      <c r="H22" s="18">
        <f>SUM(H23:H26)</f>
        <v>12316921.650000002</v>
      </c>
      <c r="I22" s="18">
        <f>SUM(I23:I26)</f>
        <v>10061118.1</v>
      </c>
    </row>
    <row r="23" spans="1:9" ht="15.75" customHeight="1" x14ac:dyDescent="0.25">
      <c r="A23" s="15" t="s">
        <v>22</v>
      </c>
      <c r="B23" s="16" t="s">
        <v>23</v>
      </c>
      <c r="C23" s="43" t="s">
        <v>23</v>
      </c>
      <c r="D23" s="47"/>
      <c r="E23" s="47"/>
      <c r="F23" s="48"/>
      <c r="G23" s="17"/>
      <c r="H23" s="18">
        <f>1678510.1+[1]Soc.parama!H18</f>
        <v>6390652.4600000009</v>
      </c>
      <c r="I23" s="18">
        <v>6007692.2199999997</v>
      </c>
    </row>
    <row r="24" spans="1:9" ht="15.75" customHeight="1" x14ac:dyDescent="0.25">
      <c r="A24" s="15" t="s">
        <v>24</v>
      </c>
      <c r="B24" s="19" t="s">
        <v>25</v>
      </c>
      <c r="C24" s="44" t="s">
        <v>25</v>
      </c>
      <c r="D24" s="45"/>
      <c r="E24" s="45"/>
      <c r="F24" s="46"/>
      <c r="G24" s="17"/>
      <c r="H24" s="18">
        <f>3674207.57+[1]Soc.parama!H19</f>
        <v>5390783</v>
      </c>
      <c r="I24" s="18">
        <v>3785123.21</v>
      </c>
    </row>
    <row r="25" spans="1:9" ht="15.75" customHeight="1" x14ac:dyDescent="0.25">
      <c r="A25" s="15" t="s">
        <v>26</v>
      </c>
      <c r="B25" s="16" t="s">
        <v>27</v>
      </c>
      <c r="C25" s="44" t="s">
        <v>27</v>
      </c>
      <c r="D25" s="45"/>
      <c r="E25" s="45"/>
      <c r="F25" s="46"/>
      <c r="G25" s="17"/>
      <c r="H25" s="18">
        <f>348762.3+[1]Soc.parama!H20</f>
        <v>466839.98</v>
      </c>
      <c r="I25" s="18">
        <v>215158.62</v>
      </c>
    </row>
    <row r="26" spans="1:9" ht="15.75" customHeight="1" x14ac:dyDescent="0.25">
      <c r="A26" s="15" t="s">
        <v>28</v>
      </c>
      <c r="B26" s="19" t="s">
        <v>29</v>
      </c>
      <c r="C26" s="44" t="s">
        <v>29</v>
      </c>
      <c r="D26" s="45"/>
      <c r="E26" s="45"/>
      <c r="F26" s="46"/>
      <c r="G26" s="17"/>
      <c r="H26" s="18">
        <v>68646.210000000006</v>
      </c>
      <c r="I26" s="18">
        <v>53144.05</v>
      </c>
    </row>
    <row r="27" spans="1:9" ht="15.75" customHeight="1" x14ac:dyDescent="0.25">
      <c r="A27" s="15" t="s">
        <v>30</v>
      </c>
      <c r="B27" s="16" t="s">
        <v>31</v>
      </c>
      <c r="C27" s="44" t="s">
        <v>31</v>
      </c>
      <c r="D27" s="45"/>
      <c r="E27" s="45"/>
      <c r="F27" s="46"/>
      <c r="G27" s="17"/>
      <c r="H27" s="18"/>
      <c r="I27" s="18"/>
    </row>
    <row r="28" spans="1:9" ht="15.75" customHeight="1" x14ac:dyDescent="0.25">
      <c r="A28" s="15" t="s">
        <v>32</v>
      </c>
      <c r="B28" s="16" t="s">
        <v>33</v>
      </c>
      <c r="C28" s="44" t="s">
        <v>33</v>
      </c>
      <c r="D28" s="45"/>
      <c r="E28" s="45"/>
      <c r="F28" s="46"/>
      <c r="G28" s="17"/>
      <c r="H28" s="18">
        <f>SUM(H29:H30)</f>
        <v>69138.12</v>
      </c>
      <c r="I28" s="18">
        <v>101888.06</v>
      </c>
    </row>
    <row r="29" spans="1:9" ht="15.75" customHeight="1" x14ac:dyDescent="0.25">
      <c r="A29" s="15" t="s">
        <v>34</v>
      </c>
      <c r="B29" s="19" t="s">
        <v>35</v>
      </c>
      <c r="C29" s="44" t="s">
        <v>35</v>
      </c>
      <c r="D29" s="45"/>
      <c r="E29" s="45"/>
      <c r="F29" s="46"/>
      <c r="G29" s="17"/>
      <c r="H29" s="18">
        <v>601187.38</v>
      </c>
      <c r="I29" s="18">
        <v>548023.09</v>
      </c>
    </row>
    <row r="30" spans="1:9" ht="15.75" customHeight="1" x14ac:dyDescent="0.25">
      <c r="A30" s="15" t="s">
        <v>36</v>
      </c>
      <c r="B30" s="19" t="s">
        <v>37</v>
      </c>
      <c r="C30" s="44" t="s">
        <v>37</v>
      </c>
      <c r="D30" s="45"/>
      <c r="E30" s="45"/>
      <c r="F30" s="46"/>
      <c r="G30" s="17"/>
      <c r="H30" s="18">
        <v>-532049.26</v>
      </c>
      <c r="I30" s="18">
        <v>-446135.03</v>
      </c>
    </row>
    <row r="31" spans="1:9" s="2" customFormat="1" ht="15.75" customHeight="1" x14ac:dyDescent="0.25">
      <c r="A31" s="11" t="s">
        <v>38</v>
      </c>
      <c r="B31" s="12" t="s">
        <v>39</v>
      </c>
      <c r="C31" s="41" t="s">
        <v>39</v>
      </c>
      <c r="D31" s="36"/>
      <c r="E31" s="36"/>
      <c r="F31" s="37"/>
      <c r="G31" s="13"/>
      <c r="H31" s="14">
        <f>SUM(H32:H45)</f>
        <v>12400942.570000002</v>
      </c>
      <c r="I31" s="14">
        <f>SUM(I32:I45)</f>
        <v>10143381.48</v>
      </c>
    </row>
    <row r="32" spans="1:9" ht="15.75" customHeight="1" x14ac:dyDescent="0.25">
      <c r="A32" s="15" t="s">
        <v>20</v>
      </c>
      <c r="B32" s="16" t="s">
        <v>40</v>
      </c>
      <c r="C32" s="44" t="s">
        <v>41</v>
      </c>
      <c r="D32" s="31"/>
      <c r="E32" s="31"/>
      <c r="F32" s="32"/>
      <c r="G32" s="17"/>
      <c r="H32" s="18">
        <f>1641396.69+[1]Soc.parama!H27</f>
        <v>1825756.19</v>
      </c>
      <c r="I32" s="18">
        <v>1733863.14</v>
      </c>
    </row>
    <row r="33" spans="1:9" ht="15.75" customHeight="1" x14ac:dyDescent="0.25">
      <c r="A33" s="15" t="s">
        <v>30</v>
      </c>
      <c r="B33" s="16" t="s">
        <v>42</v>
      </c>
      <c r="C33" s="44" t="s">
        <v>43</v>
      </c>
      <c r="D33" s="31"/>
      <c r="E33" s="31"/>
      <c r="F33" s="32"/>
      <c r="G33" s="17"/>
      <c r="H33" s="18">
        <f>1240121.28+[1]Soc.parama!H28</f>
        <v>1246091.55</v>
      </c>
      <c r="I33" s="18">
        <v>1233159.67</v>
      </c>
    </row>
    <row r="34" spans="1:9" ht="15.75" customHeight="1" x14ac:dyDescent="0.25">
      <c r="A34" s="15" t="s">
        <v>32</v>
      </c>
      <c r="B34" s="16" t="s">
        <v>44</v>
      </c>
      <c r="C34" s="44" t="s">
        <v>45</v>
      </c>
      <c r="D34" s="31"/>
      <c r="E34" s="31"/>
      <c r="F34" s="32"/>
      <c r="G34" s="17"/>
      <c r="H34" s="18">
        <f>651016.79+[1]Soc.parama!H29</f>
        <v>652990.63</v>
      </c>
      <c r="I34" s="18">
        <v>649228.29</v>
      </c>
    </row>
    <row r="35" spans="1:9" ht="15.75" customHeight="1" x14ac:dyDescent="0.25">
      <c r="A35" s="15" t="s">
        <v>46</v>
      </c>
      <c r="B35" s="16" t="s">
        <v>47</v>
      </c>
      <c r="C35" s="43" t="s">
        <v>48</v>
      </c>
      <c r="D35" s="31"/>
      <c r="E35" s="31"/>
      <c r="F35" s="32"/>
      <c r="G35" s="17"/>
      <c r="H35" s="18">
        <f>9593.65+[1]Soc.parama!H30</f>
        <v>9650.65</v>
      </c>
      <c r="I35" s="18">
        <v>2753.7</v>
      </c>
    </row>
    <row r="36" spans="1:9" ht="15.75" customHeight="1" x14ac:dyDescent="0.25">
      <c r="A36" s="15" t="s">
        <v>49</v>
      </c>
      <c r="B36" s="16" t="s">
        <v>50</v>
      </c>
      <c r="C36" s="43" t="s">
        <v>51</v>
      </c>
      <c r="D36" s="31"/>
      <c r="E36" s="31"/>
      <c r="F36" s="32"/>
      <c r="G36" s="17"/>
      <c r="H36" s="18">
        <f>26560.74+[1]Soc.parama!H31</f>
        <v>27073.75</v>
      </c>
      <c r="I36" s="18">
        <v>27598.36</v>
      </c>
    </row>
    <row r="37" spans="1:9" ht="15.75" customHeight="1" x14ac:dyDescent="0.25">
      <c r="A37" s="15" t="s">
        <v>52</v>
      </c>
      <c r="B37" s="16" t="s">
        <v>53</v>
      </c>
      <c r="C37" s="43" t="s">
        <v>54</v>
      </c>
      <c r="D37" s="31"/>
      <c r="E37" s="31"/>
      <c r="F37" s="32"/>
      <c r="G37" s="17"/>
      <c r="H37" s="18">
        <f>6463.41+[1]Soc.parama!H32</f>
        <v>7243.41</v>
      </c>
      <c r="I37" s="18">
        <v>7047.83</v>
      </c>
    </row>
    <row r="38" spans="1:9" ht="15.75" customHeight="1" x14ac:dyDescent="0.25">
      <c r="A38" s="15" t="s">
        <v>55</v>
      </c>
      <c r="B38" s="16" t="s">
        <v>56</v>
      </c>
      <c r="C38" s="43" t="s">
        <v>57</v>
      </c>
      <c r="D38" s="31"/>
      <c r="E38" s="31"/>
      <c r="F38" s="32"/>
      <c r="G38" s="17"/>
      <c r="H38" s="18">
        <v>613878.26</v>
      </c>
      <c r="I38" s="18">
        <v>395098.46</v>
      </c>
    </row>
    <row r="39" spans="1:9" ht="15.75" customHeight="1" x14ac:dyDescent="0.25">
      <c r="A39" s="15" t="s">
        <v>58</v>
      </c>
      <c r="B39" s="16" t="s">
        <v>59</v>
      </c>
      <c r="C39" s="44" t="s">
        <v>59</v>
      </c>
      <c r="D39" s="31"/>
      <c r="E39" s="31"/>
      <c r="F39" s="32"/>
      <c r="G39" s="17"/>
      <c r="H39" s="18">
        <v>289830.61</v>
      </c>
      <c r="I39" s="18">
        <v>245881.93</v>
      </c>
    </row>
    <row r="40" spans="1:9" ht="15.75" customHeight="1" x14ac:dyDescent="0.25">
      <c r="A40" s="15" t="s">
        <v>60</v>
      </c>
      <c r="B40" s="16" t="s">
        <v>61</v>
      </c>
      <c r="C40" s="43" t="s">
        <v>61</v>
      </c>
      <c r="D40" s="31"/>
      <c r="E40" s="31"/>
      <c r="F40" s="32"/>
      <c r="G40" s="17"/>
      <c r="H40" s="18">
        <f>135470.82+[1]Soc.parama!H35</f>
        <v>137870.26</v>
      </c>
      <c r="I40" s="18">
        <v>120346.58</v>
      </c>
    </row>
    <row r="41" spans="1:9" ht="15.75" customHeight="1" x14ac:dyDescent="0.25">
      <c r="A41" s="15" t="s">
        <v>62</v>
      </c>
      <c r="B41" s="16" t="s">
        <v>63</v>
      </c>
      <c r="C41" s="44" t="s">
        <v>64</v>
      </c>
      <c r="D41" s="45"/>
      <c r="E41" s="45"/>
      <c r="F41" s="46"/>
      <c r="G41" s="17"/>
      <c r="H41" s="18">
        <f>10648.74+[1]Soc.parama!H36</f>
        <v>5916833.9100000001</v>
      </c>
      <c r="I41" s="18">
        <v>4454502.6399999997</v>
      </c>
    </row>
    <row r="42" spans="1:9" ht="15.75" customHeight="1" x14ac:dyDescent="0.25">
      <c r="A42" s="15" t="s">
        <v>65</v>
      </c>
      <c r="B42" s="16" t="s">
        <v>66</v>
      </c>
      <c r="C42" s="44" t="s">
        <v>67</v>
      </c>
      <c r="D42" s="31"/>
      <c r="E42" s="31"/>
      <c r="F42" s="32"/>
      <c r="G42" s="17"/>
      <c r="H42" s="18"/>
      <c r="I42" s="18">
        <v>1575</v>
      </c>
    </row>
    <row r="43" spans="1:9" ht="15.75" customHeight="1" x14ac:dyDescent="0.25">
      <c r="A43" s="15" t="s">
        <v>68</v>
      </c>
      <c r="B43" s="16" t="s">
        <v>69</v>
      </c>
      <c r="C43" s="44" t="s">
        <v>70</v>
      </c>
      <c r="D43" s="31"/>
      <c r="E43" s="31"/>
      <c r="F43" s="32"/>
      <c r="G43" s="17"/>
      <c r="H43" s="18">
        <f>51048.04+[1]Soc.parama!H38</f>
        <v>466161.74</v>
      </c>
      <c r="I43" s="18">
        <v>368961.13</v>
      </c>
    </row>
    <row r="44" spans="1:9" ht="15.75" customHeight="1" x14ac:dyDescent="0.25">
      <c r="A44" s="15" t="s">
        <v>71</v>
      </c>
      <c r="B44" s="16" t="s">
        <v>72</v>
      </c>
      <c r="C44" s="44" t="s">
        <v>73</v>
      </c>
      <c r="D44" s="31"/>
      <c r="E44" s="31"/>
      <c r="F44" s="32"/>
      <c r="G44" s="17"/>
      <c r="H44" s="18">
        <f>690594.66+[1]Soc.parama!H39</f>
        <v>714629.64</v>
      </c>
      <c r="I44" s="18">
        <v>419543.33</v>
      </c>
    </row>
    <row r="45" spans="1:9" ht="15.75" customHeight="1" x14ac:dyDescent="0.25">
      <c r="A45" s="15" t="s">
        <v>74</v>
      </c>
      <c r="B45" s="16" t="s">
        <v>75</v>
      </c>
      <c r="C45" s="30" t="s">
        <v>76</v>
      </c>
      <c r="D45" s="31"/>
      <c r="E45" s="31"/>
      <c r="F45" s="32"/>
      <c r="G45" s="17"/>
      <c r="H45" s="18">
        <f>487523.41+[1]Soc.parama!H40</f>
        <v>492931.97</v>
      </c>
      <c r="I45" s="18">
        <v>483821.42</v>
      </c>
    </row>
    <row r="46" spans="1:9" s="2" customFormat="1" ht="15.75" customHeight="1" x14ac:dyDescent="0.25">
      <c r="A46" s="20" t="s">
        <v>77</v>
      </c>
      <c r="B46" s="21" t="s">
        <v>78</v>
      </c>
      <c r="C46" s="38" t="s">
        <v>78</v>
      </c>
      <c r="D46" s="39"/>
      <c r="E46" s="39"/>
      <c r="F46" s="40"/>
      <c r="G46" s="13"/>
      <c r="H46" s="14">
        <f>H21-H31</f>
        <v>-14882.800000000745</v>
      </c>
      <c r="I46" s="14">
        <f>I21-I31</f>
        <v>19624.679999999702</v>
      </c>
    </row>
    <row r="47" spans="1:9" s="2" customFormat="1" ht="15.75" customHeight="1" x14ac:dyDescent="0.25">
      <c r="A47" s="20" t="s">
        <v>79</v>
      </c>
      <c r="B47" s="12" t="s">
        <v>80</v>
      </c>
      <c r="C47" s="42" t="s">
        <v>80</v>
      </c>
      <c r="D47" s="39"/>
      <c r="E47" s="39"/>
      <c r="F47" s="40"/>
      <c r="G47" s="13"/>
      <c r="H47" s="14">
        <f>H48-H49-H50</f>
        <v>23007.22</v>
      </c>
      <c r="I47" s="14">
        <f>SUM(I48:I50)</f>
        <v>14711.01</v>
      </c>
    </row>
    <row r="48" spans="1:9" ht="15.75" customHeight="1" x14ac:dyDescent="0.25">
      <c r="A48" s="22" t="s">
        <v>81</v>
      </c>
      <c r="B48" s="16" t="s">
        <v>82</v>
      </c>
      <c r="C48" s="30" t="s">
        <v>83</v>
      </c>
      <c r="D48" s="31"/>
      <c r="E48" s="31"/>
      <c r="F48" s="32"/>
      <c r="G48" s="17"/>
      <c r="H48" s="18">
        <v>26618.23</v>
      </c>
      <c r="I48" s="18">
        <v>25516.14</v>
      </c>
    </row>
    <row r="49" spans="1:9" ht="15.75" customHeight="1" x14ac:dyDescent="0.25">
      <c r="A49" s="22" t="s">
        <v>30</v>
      </c>
      <c r="B49" s="16" t="s">
        <v>84</v>
      </c>
      <c r="C49" s="30" t="s">
        <v>84</v>
      </c>
      <c r="D49" s="31"/>
      <c r="E49" s="31"/>
      <c r="F49" s="32"/>
      <c r="G49" s="17"/>
      <c r="H49" s="18"/>
      <c r="I49" s="18">
        <v>-2958.14</v>
      </c>
    </row>
    <row r="50" spans="1:9" ht="15.75" customHeight="1" x14ac:dyDescent="0.25">
      <c r="A50" s="22" t="s">
        <v>85</v>
      </c>
      <c r="B50" s="16" t="s">
        <v>86</v>
      </c>
      <c r="C50" s="30" t="s">
        <v>87</v>
      </c>
      <c r="D50" s="31"/>
      <c r="E50" s="31"/>
      <c r="F50" s="32"/>
      <c r="G50" s="17"/>
      <c r="H50" s="18">
        <v>3611.01</v>
      </c>
      <c r="I50" s="18">
        <v>-7846.99</v>
      </c>
    </row>
    <row r="51" spans="1:9" s="2" customFormat="1" ht="15.75" customHeight="1" x14ac:dyDescent="0.25">
      <c r="A51" s="20" t="s">
        <v>88</v>
      </c>
      <c r="B51" s="21" t="s">
        <v>89</v>
      </c>
      <c r="C51" s="38" t="s">
        <v>89</v>
      </c>
      <c r="D51" s="39"/>
      <c r="E51" s="39"/>
      <c r="F51" s="40"/>
      <c r="G51" s="13"/>
      <c r="H51" s="14">
        <v>541.27</v>
      </c>
      <c r="I51" s="14">
        <v>-12515.7</v>
      </c>
    </row>
    <row r="52" spans="1:9" s="2" customFormat="1" ht="30" customHeight="1" x14ac:dyDescent="0.25">
      <c r="A52" s="20" t="s">
        <v>90</v>
      </c>
      <c r="B52" s="21" t="s">
        <v>91</v>
      </c>
      <c r="C52" s="35" t="s">
        <v>91</v>
      </c>
      <c r="D52" s="36"/>
      <c r="E52" s="36"/>
      <c r="F52" s="37"/>
      <c r="G52" s="13"/>
      <c r="H52" s="14"/>
      <c r="I52" s="14"/>
    </row>
    <row r="53" spans="1:9" s="2" customFormat="1" ht="15.75" customHeight="1" x14ac:dyDescent="0.25">
      <c r="A53" s="20" t="s">
        <v>92</v>
      </c>
      <c r="B53" s="21" t="s">
        <v>93</v>
      </c>
      <c r="C53" s="38" t="s">
        <v>93</v>
      </c>
      <c r="D53" s="39"/>
      <c r="E53" s="39"/>
      <c r="F53" s="40"/>
      <c r="G53" s="13"/>
      <c r="H53" s="14"/>
      <c r="I53" s="14"/>
    </row>
    <row r="54" spans="1:9" s="2" customFormat="1" ht="30" customHeight="1" x14ac:dyDescent="0.25">
      <c r="A54" s="20" t="s">
        <v>94</v>
      </c>
      <c r="B54" s="12" t="s">
        <v>95</v>
      </c>
      <c r="C54" s="41" t="s">
        <v>95</v>
      </c>
      <c r="D54" s="36"/>
      <c r="E54" s="36"/>
      <c r="F54" s="37"/>
      <c r="G54" s="13"/>
      <c r="H54" s="14">
        <f>SUM(H46,H47,H51,H52,H53)</f>
        <v>8665.6899999992565</v>
      </c>
      <c r="I54" s="14">
        <f>SUM(I46,I47,I51,I52,I53)</f>
        <v>21819.989999999703</v>
      </c>
    </row>
    <row r="55" spans="1:9" s="2" customFormat="1" ht="15.75" customHeight="1" x14ac:dyDescent="0.25">
      <c r="A55" s="20" t="s">
        <v>20</v>
      </c>
      <c r="B55" s="12" t="s">
        <v>96</v>
      </c>
      <c r="C55" s="42" t="s">
        <v>96</v>
      </c>
      <c r="D55" s="39"/>
      <c r="E55" s="39"/>
      <c r="F55" s="40"/>
      <c r="G55" s="13"/>
      <c r="H55" s="14">
        <v>38360.910000000003</v>
      </c>
      <c r="I55" s="14">
        <v>47229.65</v>
      </c>
    </row>
    <row r="56" spans="1:9" s="2" customFormat="1" ht="15.75" customHeight="1" x14ac:dyDescent="0.25">
      <c r="A56" s="20" t="s">
        <v>97</v>
      </c>
      <c r="B56" s="21" t="s">
        <v>98</v>
      </c>
      <c r="C56" s="38" t="s">
        <v>98</v>
      </c>
      <c r="D56" s="39"/>
      <c r="E56" s="39"/>
      <c r="F56" s="40"/>
      <c r="G56" s="13"/>
      <c r="H56" s="14">
        <f>SUM(H54,H55)</f>
        <v>47026.599999999264</v>
      </c>
      <c r="I56" s="14">
        <f>SUM(I54,I55)</f>
        <v>69049.639999999708</v>
      </c>
    </row>
    <row r="57" spans="1:9" ht="15.75" customHeight="1" x14ac:dyDescent="0.25">
      <c r="A57" s="22" t="s">
        <v>20</v>
      </c>
      <c r="B57" s="16" t="s">
        <v>99</v>
      </c>
      <c r="C57" s="30" t="s">
        <v>99</v>
      </c>
      <c r="D57" s="31"/>
      <c r="E57" s="31"/>
      <c r="F57" s="32"/>
      <c r="G57" s="17"/>
      <c r="H57" s="18"/>
      <c r="I57" s="18"/>
    </row>
    <row r="58" spans="1:9" ht="15.75" customHeight="1" x14ac:dyDescent="0.25">
      <c r="A58" s="22" t="s">
        <v>30</v>
      </c>
      <c r="B58" s="16" t="s">
        <v>100</v>
      </c>
      <c r="C58" s="30" t="s">
        <v>100</v>
      </c>
      <c r="D58" s="31"/>
      <c r="E58" s="31"/>
      <c r="F58" s="32"/>
      <c r="G58" s="17"/>
      <c r="H58" s="18"/>
      <c r="I58" s="18"/>
    </row>
    <row r="59" spans="1:9" ht="12.75" customHeight="1" x14ac:dyDescent="0.25">
      <c r="A59" s="10"/>
      <c r="B59" s="10"/>
      <c r="C59" s="10"/>
      <c r="D59" s="10"/>
      <c r="G59" s="23"/>
      <c r="H59" s="23"/>
      <c r="I59" s="23"/>
    </row>
    <row r="60" spans="1:9" s="5" customFormat="1" ht="15" customHeight="1" x14ac:dyDescent="0.25">
      <c r="A60" s="33" t="s">
        <v>107</v>
      </c>
      <c r="B60" s="33"/>
      <c r="C60" s="33"/>
      <c r="D60" s="33"/>
      <c r="E60" s="33"/>
      <c r="F60" s="33"/>
      <c r="G60" s="24"/>
      <c r="H60" s="34" t="s">
        <v>108</v>
      </c>
      <c r="I60" s="34"/>
    </row>
    <row r="61" spans="1:9" s="6" customFormat="1" ht="15" customHeight="1" x14ac:dyDescent="0.25">
      <c r="A61" s="28" t="s">
        <v>101</v>
      </c>
      <c r="B61" s="28"/>
      <c r="C61" s="28"/>
      <c r="D61" s="28"/>
      <c r="E61" s="28"/>
      <c r="F61" s="28"/>
      <c r="G61" s="25" t="s">
        <v>102</v>
      </c>
      <c r="H61" s="29" t="s">
        <v>103</v>
      </c>
      <c r="I61" s="29"/>
    </row>
    <row r="62" spans="1:9" s="4" customFormat="1" ht="15" customHeight="1" x14ac:dyDescent="0.25">
      <c r="A62" s="26"/>
      <c r="B62" s="26"/>
      <c r="C62" s="26"/>
      <c r="D62" s="26"/>
      <c r="E62" s="26"/>
      <c r="F62" s="26"/>
      <c r="G62" s="26"/>
      <c r="H62" s="27"/>
      <c r="I62" s="27"/>
    </row>
    <row r="63" spans="1:9" s="5" customFormat="1" ht="12.75" customHeight="1" x14ac:dyDescent="0.25">
      <c r="A63" s="33" t="s">
        <v>109</v>
      </c>
      <c r="B63" s="33"/>
      <c r="C63" s="33"/>
      <c r="D63" s="33"/>
      <c r="E63" s="33"/>
      <c r="F63" s="33"/>
      <c r="G63" s="24"/>
      <c r="H63" s="34" t="s">
        <v>110</v>
      </c>
      <c r="I63" s="34"/>
    </row>
    <row r="64" spans="1:9" s="6" customFormat="1" ht="11.25" customHeight="1" x14ac:dyDescent="0.25">
      <c r="A64" s="28" t="s">
        <v>104</v>
      </c>
      <c r="B64" s="28"/>
      <c r="C64" s="28"/>
      <c r="D64" s="28"/>
      <c r="E64" s="28"/>
      <c r="F64" s="28"/>
      <c r="G64" s="25" t="s">
        <v>105</v>
      </c>
      <c r="H64" s="29" t="s">
        <v>103</v>
      </c>
      <c r="I64" s="29"/>
    </row>
  </sheetData>
  <mergeCells count="63">
    <mergeCell ref="A10:I10"/>
    <mergeCell ref="A5:I5"/>
    <mergeCell ref="A6:I6"/>
    <mergeCell ref="A7:I7"/>
    <mergeCell ref="A8:I8"/>
    <mergeCell ref="A9:I9"/>
    <mergeCell ref="C21:F21"/>
    <mergeCell ref="A11:I11"/>
    <mergeCell ref="A12:I12"/>
    <mergeCell ref="A13:I13"/>
    <mergeCell ref="A14:I14"/>
    <mergeCell ref="A15:C15"/>
    <mergeCell ref="D15:F15"/>
    <mergeCell ref="A17:I17"/>
    <mergeCell ref="A18:I18"/>
    <mergeCell ref="A19:I19"/>
    <mergeCell ref="A20:B20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57:F57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A64:F64"/>
    <mergeCell ref="H64:I64"/>
    <mergeCell ref="C58:F58"/>
    <mergeCell ref="A60:F60"/>
    <mergeCell ref="H60:I60"/>
    <mergeCell ref="A61:F61"/>
    <mergeCell ref="H61:I61"/>
    <mergeCell ref="A63:F63"/>
    <mergeCell ref="H63:I63"/>
  </mergeCells>
  <pageMargins left="0.7" right="0.7" top="0.75" bottom="0.75" header="0.3" footer="0.3"/>
  <pageSetup paperSize="9" scale="7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Sigutė Ščiglinskienė</dc:creator>
  <cp:lastModifiedBy>Sigutė Ščiglinskienė</cp:lastModifiedBy>
  <cp:lastPrinted>2018-11-20T11:09:33Z</cp:lastPrinted>
  <dcterms:created xsi:type="dcterms:W3CDTF">2018-11-20T09:53:10Z</dcterms:created>
  <dcterms:modified xsi:type="dcterms:W3CDTF">2018-11-20T11:09:43Z</dcterms:modified>
</cp:coreProperties>
</file>